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17"/>
  <c r="E17"/>
  <c r="F17"/>
  <c r="P17"/>
  <c r="O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<sst xmlns="http://schemas.openxmlformats.org/spreadsheetml/2006/main" count="114" uniqueCount="70">
  <si>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</si>
  <si>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</si>
  <si>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</si>
  <si>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Odry</t>
  </si>
  <si>
    <t>Datum:  </t>
  </si>
  <si>
    <t>21.1.2023</t>
  </si>
  <si>
    <t>Domácí</t>
  </si>
  <si>
    <t xml:space="preserve">TJ Odry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</si>
  <si>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</si>
  <si>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</si>
  <si>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</si>
  <si>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</si>
  <si>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</si>
  <si>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</si>
  <si>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</si>
  <si>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</si>
  <si>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</si>
  <si>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</si>
  <si>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</si>
  <si>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</si>
  <si>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</si>
  <si>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Kučák</t>
  </si>
  <si>
    <t>Laga</t>
  </si>
  <si>
    <t>Jan</t>
  </si>
  <si>
    <t>Michal</t>
  </si>
  <si>
    <t>Pavič</t>
  </si>
  <si>
    <t>Marek</t>
  </si>
  <si>
    <t>Martin</t>
  </si>
  <si>
    <t>Ševčík st.</t>
  </si>
  <si>
    <t>Basta</t>
  </si>
  <si>
    <t>Daniel</t>
  </si>
  <si>
    <t>Petr</t>
  </si>
  <si>
    <t>Gajdičiar</t>
  </si>
  <si>
    <t>Žídek</t>
  </si>
  <si>
    <t>Ondřej</t>
  </si>
  <si>
    <t>Žáček</t>
  </si>
  <si>
    <t>Přemysl</t>
  </si>
  <si>
    <t>Chlevišťan</t>
  </si>
  <si>
    <t>Karel</t>
  </si>
  <si>
    <t>Pavel</t>
  </si>
  <si>
    <t>Celkový výkon družstva  </t>
  </si>
  <si>
    <t>Vedoucí družstva         Jméno:</t>
  </si>
  <si>
    <t>Michal Pavič</t>
  </si>
  <si>
    <t>Bodový zisk</t>
  </si>
  <si>
    <t>Konečný Vladimír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</si>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</sst>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53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71</v>
      </c>
      <c r="F9" s="18">
        <v>2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42</v>
      </c>
      <c r="P9" s="18">
        <v>2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4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45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105</v>
      </c>
      <c r="O11" s="23">
        <v>63</v>
      </c>
      <c r="P11" s="23">
        <v>0</v>
      </c>
      <c r="Q11" s="24">
        <f>IF(AND(ISBLANK(N11),ISBLANK(O11)),"",N11+O11)</f>
        <v>168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24678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204</v>
      </c>
      <c r="F12" s="28">
        <f>IF(ISNUMBER($G12),SUM(F8:F11),"")</f>
        <v>8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21489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194</v>
      </c>
      <c r="P12" s="28">
        <f>IF(ISNUMBER($G12),SUM(P8:P11),"")</f>
        <v>4</v>
      </c>
      <c r="Q12" s="29">
        <f>IF(SUM($G8:$G11)+SUM($Q8:$Q11)&gt;0,SUM(Q8:Q11),"")</f>
        <v>570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44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0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111</v>
      </c>
      <c r="E14" s="18">
        <v>54</v>
      </c>
      <c r="F14" s="18">
        <v>0</v>
      </c>
      <c r="G14" s="19">
        <f>IF(AND(ISBLANK(D14),ISBLANK(E14)),"",D14+E14)</f>
        <v>165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113</v>
      </c>
      <c r="O14" s="18">
        <v>69</v>
      </c>
      <c r="P14" s="18">
        <v>0</v>
      </c>
      <c r="Q14" s="19">
        <f>IF(AND(ISBLANK(N14),ISBLANK(O14)),"",N14+O14)</f>
        <v>182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69</v>
      </c>
      <c r="F15" s="18">
        <v>1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45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45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63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212</v>
      </c>
      <c r="F17" s="28">
        <f>IF(ISNUMBER($G17),SUM(F13:F16),"")</f>
        <v>2</v>
      </c>
      <c r="G17" s="29">
        <f>IF(SUM($G13:$G16)+SUM($Q13:$Q16)&gt;0,SUM(G13:G16),"")</f>
        <v>606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222</v>
      </c>
      <c r="P17" s="28">
        <f>IF(ISNUMBER($G17),SUM(P13:P16),"")</f>
        <v>2</v>
      </c>
      <c r="Q17" s="29">
        <f>IF(SUM($G13:$G16)+SUM($Q13:$Q16)&gt;0,SUM(Q13:Q16),"")</f>
        <v>608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45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108</v>
      </c>
      <c r="O18" s="12">
        <v>45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35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54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43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53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41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43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17906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164</v>
      </c>
      <c r="F22" s="28">
        <f>IF(ISNUMBER($G22),SUM(F18:F21),"")</f>
        <v>8</v>
      </c>
      <c r="G22" s="29">
        <f>IF(SUM($G18:$G21)+SUM($Q18:$Q21)&gt;0,SUM(G18:G21),"")</f>
        <v>547</v>
      </c>
      <c r="H22" s="27">
        <f>IF(ISNUMBER($G22),SUM(H18:H21),"")</f>
        <v>1</v>
      </c>
      <c r="I22" s="99"/>
      <c r="K22" s="96">
        <v>14961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195</v>
      </c>
      <c r="P22" s="28">
        <f>IF(ISNUMBER($G22),SUM(P18:P21),"")</f>
        <v>0</v>
      </c>
      <c r="Q22" s="29">
        <f>IF(SUM($G18:$G21)+SUM($Q18:$Q21)&gt;0,SUM(Q18:Q21),"")</f>
        <v>580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39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43</v>
      </c>
      <c r="P23" s="12">
        <v>1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54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44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42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87</v>
      </c>
      <c r="O25" s="18">
        <v>58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44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42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179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18799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187</v>
      </c>
      <c r="P27" s="28">
        <f>IF(ISNUMBER($G27),SUM(P23:P26),"")</f>
        <v>2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54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94</v>
      </c>
      <c r="O28" s="12">
        <v>53</v>
      </c>
      <c r="P28" s="12">
        <v>2</v>
      </c>
      <c r="Q28" s="13">
        <f>IF(AND(ISBLANK(N28),ISBLANK(O28)),"",N28+O28)</f>
        <v>147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52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61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92</v>
      </c>
      <c r="E30" s="18">
        <v>41</v>
      </c>
      <c r="F30" s="18">
        <v>2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88</v>
      </c>
      <c r="O30" s="18">
        <v>53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36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76</v>
      </c>
      <c r="O31" s="23">
        <v>33</v>
      </c>
      <c r="P31" s="23">
        <v>1</v>
      </c>
      <c r="Q31" s="24">
        <f>IF(AND(ISBLANK(N31),ISBLANK(O31)),"",N31+O31)</f>
        <v>109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183</v>
      </c>
      <c r="F32" s="28">
        <f>IF(ISNUMBER($G32),SUM(F28:F31),"")</f>
        <v>5</v>
      </c>
      <c r="G32" s="29">
        <f>IF(SUM($G28:$G31)+SUM($Q28:$Q31)&gt;0,SUM(G28:G31),"")</f>
        <v>553</v>
      </c>
      <c r="H32" s="27">
        <f>IF(ISNUMBER($G32),SUM(H28:H31),"")</f>
        <v>1.5</v>
      </c>
      <c r="I32" s="99"/>
      <c r="K32" s="96">
        <v>10409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200</v>
      </c>
      <c r="P32" s="28">
        <f>IF(ISNUMBER($G32),SUM(P28:P31),"")</f>
        <v>4</v>
      </c>
      <c r="Q32" s="29">
        <f>IF(SUM($G28:$G31)+SUM($Q28:$Q31)&gt;0,SUM(Q28:Q31),"")</f>
        <v>554</v>
      </c>
      <c r="R32" s="27">
        <f>IF(ISNUMBER($G32),SUM(R28:R31),"")</f>
        <v>2.5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98</v>
      </c>
      <c r="E33" s="12">
        <v>72</v>
      </c>
      <c r="F33" s="12">
        <v>1</v>
      </c>
      <c r="G33" s="13">
        <f>IF(AND(ISBLANK(D33),ISBLANK(E33)),"",D33+E33)</f>
        <v>170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90</v>
      </c>
      <c r="O33" s="12">
        <v>43</v>
      </c>
      <c r="P33" s="12">
        <v>3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52</v>
      </c>
      <c r="F34" s="18">
        <v>1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36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94</v>
      </c>
      <c r="E35" s="18">
        <v>53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98</v>
      </c>
      <c r="O35" s="18">
        <v>52</v>
      </c>
      <c r="P35" s="18">
        <v>1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63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69</v>
      </c>
      <c r="P36" s="23">
        <v>0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240</v>
      </c>
      <c r="F37" s="28">
        <f>IF(ISNUMBER($G37),SUM(F33:F36),"")</f>
        <v>4</v>
      </c>
      <c r="G37" s="29">
        <f>IF(SUM($G33:$G36)+SUM($Q33:$Q36)&gt;0,SUM(G33:G36),"")</f>
        <v>622</v>
      </c>
      <c r="H37" s="27">
        <f>IF(ISNUMBER($G37),SUM(H33:H36),"")</f>
        <v>2</v>
      </c>
      <c r="I37" s="99"/>
      <c r="K37" s="96">
        <v>6779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200</v>
      </c>
      <c r="P37" s="28">
        <f>IF(ISNUMBER($G37),SUM(P33:P36),"")</f>
        <v>5</v>
      </c>
      <c r="Q37" s="29">
        <f>IF(SUM($G33:$G36)+SUM($Q33:$Q36)&gt;0,SUM(Q33:Q36),"")</f>
        <v>580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2281</v>
      </c>
      <c r="E39" s="34">
        <f>IF(ISNUMBER($G39),SUM(E12,E17,E22,E27,E32,E37),"")</f>
        <v>1182</v>
      </c>
      <c r="F39" s="34">
        <f>IF(ISNUMBER($G39),SUM(F12,F17,F22,F27,F32,F37),"")</f>
        <v>32</v>
      </c>
      <c r="G39" s="35">
        <f>IF(SUM($G$8:$G$37)+SUM($Q$8:$Q$37)&gt;0,SUM(G12,G17,G22,G27,G32,G37),"")</f>
        <v>3463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2259</v>
      </c>
      <c r="O39" s="34">
        <f>IF(ISNUMBER($G39),SUM(O12,O17,O22,O27,O32,O37),"")</f>
        <v>1198</v>
      </c>
      <c r="P39" s="34">
        <f>IF(ISNUMBER($G39),SUM(P12,P17,P22,P27,P32,P37),"")</f>
        <v>17</v>
      </c>
      <c r="Q39" s="35">
        <f>IF(SUM($G$8:$G$37)+SUM($Q$8:$Q$37)&gt;0,SUM(Q12,Q17,Q22,Q27,Q32,Q37),"")</f>
        <v>3457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4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Unie Hlubina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2023-01-21T15:39:48Z</dcterms:modified>
</cp:coreProperties>
</file>